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\63 Верхн предел и структура внутр долга\"/>
    </mc:Choice>
  </mc:AlternateContent>
  <bookViews>
    <workbookView xWindow="0" yWindow="0" windowWidth="28800" windowHeight="12300" activeTab="2"/>
  </bookViews>
  <sheets>
    <sheet name="01.01.23" sheetId="1" r:id="rId1"/>
    <sheet name="01.01.24" sheetId="2" r:id="rId2"/>
    <sheet name="01.01.25" sheetId="3" r:id="rId3"/>
  </sheets>
  <externalReferences>
    <externalReference r:id="rId4"/>
  </externalReferences>
  <definedNames>
    <definedName name="_xlnm.Print_Titles" localSheetId="0">'01.01.23'!$4:$4</definedName>
    <definedName name="_xlnm.Print_Titles" localSheetId="1">'01.01.24'!$4:$4</definedName>
    <definedName name="_xlnm.Print_Titles" localSheetId="2">'01.01.25'!$4:$4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D6" i="2" s="1"/>
  <c r="G6" i="2" s="1"/>
  <c r="F8" i="1" l="1"/>
  <c r="E8" i="1" l="1"/>
  <c r="E8" i="2" l="1"/>
  <c r="F8" i="2" l="1"/>
  <c r="D8" i="1"/>
  <c r="H8" i="1"/>
  <c r="G5" i="1"/>
  <c r="D5" i="2" s="1"/>
  <c r="G8" i="1" l="1"/>
  <c r="H8" i="2"/>
  <c r="H7" i="3" l="1"/>
  <c r="F7" i="3"/>
  <c r="E7" i="3"/>
  <c r="D6" i="3"/>
  <c r="G6" i="3" s="1"/>
  <c r="D7" i="2"/>
  <c r="G7" i="2" s="1"/>
  <c r="G7" i="1"/>
  <c r="D8" i="2" l="1"/>
  <c r="G5" i="2"/>
  <c r="G8" i="2" l="1"/>
  <c r="D5" i="3"/>
  <c r="D7" i="3" l="1"/>
  <c r="G5" i="3"/>
  <c r="G7" i="3" s="1"/>
</calcChain>
</file>

<file path=xl/sharedStrings.xml><?xml version="1.0" encoding="utf-8"?>
<sst xmlns="http://schemas.openxmlformats.org/spreadsheetml/2006/main" count="50" uniqueCount="30">
  <si>
    <t>Основание</t>
  </si>
  <si>
    <t>Срок погашения долга</t>
  </si>
  <si>
    <t>Кредитные организации</t>
  </si>
  <si>
    <t>Министерство финансов  РФ</t>
  </si>
  <si>
    <t>ВСЕГО ДОЛГОВЫЕ ОБЯЗАТЕЛЬСТВА</t>
  </si>
  <si>
    <t>Наименование кредитора</t>
  </si>
  <si>
    <t>тыс. рублей</t>
  </si>
  <si>
    <t>Сумма долга на 01.01.2022</t>
  </si>
  <si>
    <t>Ожидаемое привлечение долга в 2022</t>
  </si>
  <si>
    <t>Ожидаемое погашение долга в 2022</t>
  </si>
  <si>
    <t>Ожидаемое состояние долга на 01.01.2023</t>
  </si>
  <si>
    <t>Долговые обязательства подлежащие погашению в 2023</t>
  </si>
  <si>
    <t>Московская биржа (НКО АО НРД)</t>
  </si>
  <si>
    <t>Бюджетный кредит на пополнение остатков средств на счете бюджета</t>
  </si>
  <si>
    <t>Сумма долга на 01.01.2023</t>
  </si>
  <si>
    <t>Ожидаемое привлечение долга в 2023</t>
  </si>
  <si>
    <t>Ожидаемое погашение долга в 2023</t>
  </si>
  <si>
    <t>Ожидаемое состояние долга на 01.01.2024</t>
  </si>
  <si>
    <t>Долговые обязательства подлежащие погашению в 2024</t>
  </si>
  <si>
    <t>на 240 дней</t>
  </si>
  <si>
    <t>Долговые обязательства подлежащие погашению в 2025</t>
  </si>
  <si>
    <t>Сумма долга на 01.01.2024</t>
  </si>
  <si>
    <t>Ожидаемое привлечение долга в 2024</t>
  </si>
  <si>
    <t>Ожидаемое погашение долга в 2024</t>
  </si>
  <si>
    <t>Ожидаемое состояние долга на 01.01.2025</t>
  </si>
  <si>
    <t>Кредиты кредитных организаций (государственные контракты от 07.12.2020 №№ 2, 4, 5, 6, 7)</t>
  </si>
  <si>
    <t>до 240 дней</t>
  </si>
  <si>
    <t>2. Проект структуры государственного внутреннего  долга Камчатского края</t>
  </si>
  <si>
    <t>2. Проект структуры государственного внутреннего долга Камчатского края</t>
  </si>
  <si>
    <t>Государственные облигации Камчатского края (регистрационный номер выпуска ценных бумаг RU35001КАМ0), договор эмиссионного счета № Д-18-22-834 от 04.10.2018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</si>
</sst>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6"/>
      <name val="Times New Roman"/>
      <family val="1"/>
    </font>
    <font>
      <b/>
      <sz val="13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sz val="9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3"/>
      <name val="Times New Roman"/>
      <family val="1"/>
      <charset val="204"/>
    </font>
    <font>
      <sz val="13"/>
      <name val="Arial Cyr"/>
      <charset val="204"/>
    </font>
    <font>
      <sz val="16"/>
      <name val="Times New Roman"/>
      <family val="1"/>
      <charset val="204"/>
    </font>
    <font>
      <b/>
      <sz val="13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3" fillId="0" borderId="1" xfId="1" applyFont="1" applyBorder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14" fontId="7" fillId="0" borderId="0" xfId="0" applyNumberFormat="1" applyFont="1" applyAlignment="1">
      <alignment vertical="top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14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right"/>
    </xf>
    <xf numFmtId="0" fontId="3" fillId="0" borderId="0" xfId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/>
    </xf>
    <xf numFmtId="164" fontId="11" fillId="0" borderId="2" xfId="0" applyNumberFormat="1" applyFont="1" applyFill="1" applyBorder="1" applyAlignment="1">
      <alignment horizontal="right" vertical="center" wrapText="1"/>
    </xf>
    <xf numFmtId="0" fontId="12" fillId="0" borderId="0" xfId="0" applyFont="1"/>
    <xf numFmtId="0" fontId="11" fillId="0" borderId="2" xfId="0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0" fontId="14" fillId="0" borderId="4" xfId="0" applyFont="1" applyBorder="1" applyAlignment="1">
      <alignment horizontal="center"/>
    </xf>
    <xf numFmtId="0" fontId="14" fillId="0" borderId="4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164" fontId="15" fillId="0" borderId="4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</cellXfs>
  <cellStyles count="2">
    <cellStyle name="Обычный" xfId="0" builtinId="0"/>
    <cellStyle name="Обычный_Структура долга на 01.01.08 - 2 сценар вариан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ILESHARE\Minfin\Departament\buhgal\1%20&#1060;&#1077;&#1076;&#1086;&#1088;&#1077;&#1085;&#1082;&#1086;%20&#1058;.&#1050;\&#1073;&#1102;&#1076;&#1078;&#1077;&#1090;%202015%20-%202017\&#1054;&#1041;&#1059;&#1080;&#1054;%2029.04.2015\&#1057;&#1090;&#1088;&#1091;&#1082;&#1090;&#1091;&#1088;&#1072;%20&#1076;&#1086;&#1083;&#107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01.01.16"/>
      <sheetName val="на 01.01.17"/>
      <sheetName val="на 01.01.18"/>
    </sheetNames>
    <sheetDataSet>
      <sheetData sheetId="0">
        <row r="6">
          <cell r="G6">
            <v>1582163</v>
          </cell>
        </row>
        <row r="8">
          <cell r="G8">
            <v>0</v>
          </cell>
        </row>
      </sheetData>
      <sheetData sheetId="1">
        <row r="6">
          <cell r="G6">
            <v>2728163</v>
          </cell>
        </row>
        <row r="8">
          <cell r="G8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zoomScale="70" zoomScaleNormal="70" workbookViewId="0">
      <selection sqref="A1:H1"/>
    </sheetView>
  </sheetViews>
  <sheetFormatPr defaultRowHeight="12.75" x14ac:dyDescent="0.2"/>
  <cols>
    <col min="1" max="1" width="37.28515625" customWidth="1"/>
    <col min="2" max="2" width="67.42578125" style="22" customWidth="1"/>
    <col min="3" max="3" width="22" style="23" customWidth="1"/>
    <col min="4" max="4" width="19.85546875" style="24" customWidth="1"/>
    <col min="5" max="5" width="19" style="24" customWidth="1"/>
    <col min="6" max="6" width="20.140625" style="25" customWidth="1"/>
    <col min="7" max="7" width="19.140625" style="25" customWidth="1"/>
    <col min="8" max="8" width="19.42578125" style="25" customWidth="1"/>
  </cols>
  <sheetData>
    <row r="1" spans="1:8" s="1" customFormat="1" ht="20.25" x14ac:dyDescent="0.3">
      <c r="A1" s="51" t="s">
        <v>27</v>
      </c>
      <c r="B1" s="51"/>
      <c r="C1" s="51"/>
      <c r="D1" s="51"/>
      <c r="E1" s="51"/>
      <c r="F1" s="51"/>
      <c r="G1" s="51"/>
      <c r="H1" s="51"/>
    </row>
    <row r="2" spans="1:8" ht="20.25" x14ac:dyDescent="0.3">
      <c r="A2" s="34"/>
      <c r="B2" s="34"/>
      <c r="C2" s="34"/>
      <c r="D2" s="34"/>
      <c r="E2" s="34"/>
      <c r="F2" s="34"/>
      <c r="G2" s="34"/>
      <c r="H2" s="34"/>
    </row>
    <row r="3" spans="1:8" ht="25.5" customHeight="1" x14ac:dyDescent="0.3">
      <c r="A3" s="2"/>
      <c r="B3" s="2"/>
      <c r="C3" s="2"/>
      <c r="D3" s="2"/>
      <c r="E3" s="2"/>
      <c r="F3" s="2"/>
      <c r="G3" s="2"/>
      <c r="H3" s="33" t="s">
        <v>6</v>
      </c>
    </row>
    <row r="4" spans="1:8" ht="86.25" x14ac:dyDescent="0.2">
      <c r="A4" s="3" t="s">
        <v>5</v>
      </c>
      <c r="B4" s="4" t="s">
        <v>0</v>
      </c>
      <c r="C4" s="4" t="s">
        <v>1</v>
      </c>
      <c r="D4" s="5" t="s">
        <v>7</v>
      </c>
      <c r="E4" s="4" t="s">
        <v>8</v>
      </c>
      <c r="F4" s="4" t="s">
        <v>9</v>
      </c>
      <c r="G4" s="5" t="s">
        <v>10</v>
      </c>
      <c r="H4" s="5" t="s">
        <v>11</v>
      </c>
    </row>
    <row r="5" spans="1:8" s="42" customFormat="1" ht="63.75" customHeight="1" x14ac:dyDescent="0.25">
      <c r="A5" s="36" t="s">
        <v>12</v>
      </c>
      <c r="B5" s="37" t="s">
        <v>29</v>
      </c>
      <c r="C5" s="38">
        <v>2024</v>
      </c>
      <c r="D5" s="55">
        <v>1000000</v>
      </c>
      <c r="E5" s="55"/>
      <c r="F5" s="55">
        <v>300000</v>
      </c>
      <c r="G5" s="49">
        <f t="shared" ref="G5" si="0">D5+E5-F5</f>
        <v>700000</v>
      </c>
      <c r="H5" s="55">
        <v>300000</v>
      </c>
    </row>
    <row r="6" spans="1:8" s="42" customFormat="1" ht="50.25" customHeight="1" x14ac:dyDescent="0.25">
      <c r="A6" s="36" t="s">
        <v>2</v>
      </c>
      <c r="B6" s="43" t="s">
        <v>25</v>
      </c>
      <c r="C6" s="44">
        <v>45266</v>
      </c>
      <c r="D6" s="55">
        <v>3000000</v>
      </c>
      <c r="E6" s="55"/>
      <c r="F6" s="55"/>
      <c r="G6" s="49">
        <f>D6+E6-F6</f>
        <v>3000000</v>
      </c>
      <c r="H6" s="55">
        <v>3000000</v>
      </c>
    </row>
    <row r="7" spans="1:8" s="50" customFormat="1" ht="36" customHeight="1" x14ac:dyDescent="0.2">
      <c r="A7" s="36" t="s">
        <v>3</v>
      </c>
      <c r="B7" s="37" t="s">
        <v>13</v>
      </c>
      <c r="C7" s="46" t="s">
        <v>19</v>
      </c>
      <c r="D7" s="55">
        <v>0</v>
      </c>
      <c r="E7" s="47">
        <v>5300000</v>
      </c>
      <c r="F7" s="48">
        <v>5300000</v>
      </c>
      <c r="G7" s="49">
        <f>D7+E7-F7</f>
        <v>0</v>
      </c>
      <c r="H7" s="49"/>
    </row>
    <row r="8" spans="1:8" s="50" customFormat="1" ht="21" customHeight="1" x14ac:dyDescent="0.25">
      <c r="A8" s="52" t="s">
        <v>4</v>
      </c>
      <c r="B8" s="52"/>
      <c r="C8" s="56"/>
      <c r="D8" s="54">
        <f>SUM(D5:D6)</f>
        <v>4000000</v>
      </c>
      <c r="E8" s="54">
        <f>SUM(E5:E7)</f>
        <v>5300000</v>
      </c>
      <c r="F8" s="54">
        <f>SUM(F5:F7)</f>
        <v>5600000</v>
      </c>
      <c r="G8" s="54">
        <f>SUM(G5:G6)</f>
        <v>3700000</v>
      </c>
      <c r="H8" s="54">
        <f>SUM(H5:H6)</f>
        <v>3300000</v>
      </c>
    </row>
    <row r="9" spans="1:8" s="6" customFormat="1" ht="15.75" x14ac:dyDescent="0.25">
      <c r="A9" s="7"/>
      <c r="B9" s="8"/>
      <c r="C9" s="9"/>
      <c r="D9" s="10"/>
      <c r="E9" s="10"/>
      <c r="F9" s="11"/>
      <c r="G9" s="12"/>
      <c r="H9" s="12"/>
    </row>
    <row r="10" spans="1:8" s="6" customFormat="1" ht="12.75" customHeight="1" x14ac:dyDescent="0.2">
      <c r="A10" s="35"/>
      <c r="B10" s="35"/>
      <c r="C10" s="35"/>
      <c r="D10" s="35"/>
      <c r="E10" s="35"/>
      <c r="F10" s="35"/>
      <c r="G10" s="35"/>
      <c r="H10" s="35"/>
    </row>
    <row r="11" spans="1:8" s="6" customFormat="1" ht="12.75" customHeight="1" x14ac:dyDescent="0.2">
      <c r="A11" s="35"/>
      <c r="B11" s="35"/>
      <c r="C11" s="35"/>
      <c r="D11" s="35"/>
      <c r="E11" s="35"/>
      <c r="F11" s="35"/>
      <c r="G11" s="35"/>
      <c r="H11" s="35"/>
    </row>
    <row r="12" spans="1:8" s="6" customFormat="1" ht="15.75" x14ac:dyDescent="0.2">
      <c r="A12" s="7"/>
      <c r="B12" s="13"/>
      <c r="C12" s="14"/>
      <c r="D12" s="15"/>
      <c r="E12" s="15"/>
      <c r="F12" s="16"/>
      <c r="G12" s="16"/>
      <c r="H12" s="16"/>
    </row>
    <row r="13" spans="1:8" s="6" customFormat="1" x14ac:dyDescent="0.2">
      <c r="A13" s="7"/>
      <c r="B13" s="13"/>
      <c r="C13" s="7"/>
      <c r="D13" s="15"/>
      <c r="E13" s="15"/>
      <c r="F13" s="16"/>
      <c r="G13" s="16"/>
      <c r="H13" s="16"/>
    </row>
    <row r="14" spans="1:8" s="6" customFormat="1" x14ac:dyDescent="0.2">
      <c r="A14" s="7"/>
      <c r="B14" s="13"/>
      <c r="C14" s="7"/>
      <c r="D14" s="15"/>
      <c r="E14" s="15"/>
      <c r="F14" s="16"/>
      <c r="G14" s="16"/>
      <c r="H14" s="16"/>
    </row>
    <row r="15" spans="1:8" s="32" customFormat="1" ht="18.75" x14ac:dyDescent="0.2">
      <c r="A15" s="28"/>
      <c r="B15" s="29"/>
      <c r="C15" s="28"/>
      <c r="D15" s="30"/>
      <c r="E15" s="30"/>
      <c r="F15" s="31"/>
      <c r="G15" s="31"/>
      <c r="H15" s="31"/>
    </row>
    <row r="16" spans="1:8" s="6" customFormat="1" ht="15.75" x14ac:dyDescent="0.2">
      <c r="A16" s="17"/>
      <c r="B16" s="13"/>
      <c r="C16" s="7"/>
      <c r="D16" s="15"/>
      <c r="E16" s="15"/>
      <c r="F16" s="16"/>
      <c r="G16" s="16"/>
      <c r="H16" s="16"/>
    </row>
    <row r="17" spans="1:8" s="6" customFormat="1" x14ac:dyDescent="0.2">
      <c r="A17" s="18"/>
      <c r="B17" s="13"/>
      <c r="C17" s="7"/>
      <c r="D17" s="15"/>
      <c r="E17" s="15"/>
      <c r="F17" s="16"/>
      <c r="G17" s="16"/>
      <c r="H17" s="16"/>
    </row>
    <row r="18" spans="1:8" s="6" customFormat="1" x14ac:dyDescent="0.2">
      <c r="A18" s="7"/>
      <c r="B18" s="13"/>
      <c r="C18" s="7"/>
      <c r="D18" s="15"/>
      <c r="E18" s="15"/>
      <c r="F18" s="16"/>
      <c r="G18" s="16"/>
      <c r="H18" s="16"/>
    </row>
    <row r="19" spans="1:8" s="6" customFormat="1" x14ac:dyDescent="0.2">
      <c r="B19" s="19"/>
      <c r="D19" s="20"/>
      <c r="E19" s="20"/>
      <c r="F19" s="21"/>
      <c r="G19" s="21"/>
      <c r="H19" s="21"/>
    </row>
    <row r="20" spans="1:8" s="6" customFormat="1" x14ac:dyDescent="0.2">
      <c r="B20" s="19"/>
      <c r="D20" s="20"/>
      <c r="E20" s="20"/>
      <c r="F20" s="21"/>
      <c r="G20" s="21"/>
      <c r="H20" s="21"/>
    </row>
    <row r="21" spans="1:8" s="6" customFormat="1" x14ac:dyDescent="0.2">
      <c r="B21" s="19"/>
      <c r="D21" s="20"/>
      <c r="E21" s="20"/>
      <c r="F21" s="21"/>
      <c r="G21" s="21"/>
      <c r="H21" s="21"/>
    </row>
    <row r="22" spans="1:8" s="6" customFormat="1" x14ac:dyDescent="0.2">
      <c r="B22" s="19"/>
      <c r="D22" s="20"/>
      <c r="E22" s="20"/>
      <c r="F22" s="21"/>
      <c r="G22" s="21"/>
      <c r="H22" s="21"/>
    </row>
    <row r="23" spans="1:8" s="6" customFormat="1" x14ac:dyDescent="0.2">
      <c r="B23" s="19"/>
      <c r="D23" s="20"/>
      <c r="E23" s="20"/>
      <c r="F23" s="21"/>
      <c r="G23" s="21"/>
      <c r="H23" s="21"/>
    </row>
    <row r="24" spans="1:8" s="6" customFormat="1" x14ac:dyDescent="0.2">
      <c r="B24" s="19"/>
      <c r="D24" s="20"/>
      <c r="E24" s="20"/>
      <c r="F24" s="21"/>
      <c r="G24" s="21"/>
      <c r="H24" s="21"/>
    </row>
    <row r="25" spans="1:8" s="6" customFormat="1" x14ac:dyDescent="0.2">
      <c r="B25" s="19"/>
      <c r="D25" s="20"/>
      <c r="E25" s="20"/>
      <c r="F25" s="21"/>
      <c r="G25" s="21"/>
      <c r="H25" s="21"/>
    </row>
    <row r="26" spans="1:8" s="6" customFormat="1" x14ac:dyDescent="0.2">
      <c r="B26" s="19"/>
      <c r="D26" s="20"/>
      <c r="E26" s="20"/>
      <c r="F26" s="21"/>
      <c r="G26" s="21"/>
      <c r="H26" s="21"/>
    </row>
    <row r="27" spans="1:8" s="6" customFormat="1" x14ac:dyDescent="0.2">
      <c r="B27" s="19"/>
      <c r="D27" s="20"/>
      <c r="E27" s="20"/>
      <c r="F27" s="21"/>
      <c r="G27" s="21"/>
      <c r="H27" s="21"/>
    </row>
    <row r="28" spans="1:8" s="6" customFormat="1" x14ac:dyDescent="0.2">
      <c r="B28" s="19"/>
      <c r="D28" s="20"/>
      <c r="E28" s="20"/>
      <c r="F28" s="21"/>
      <c r="G28" s="21"/>
      <c r="H28" s="21"/>
    </row>
    <row r="29" spans="1:8" s="6" customFormat="1" x14ac:dyDescent="0.2">
      <c r="B29" s="19"/>
      <c r="D29" s="20"/>
      <c r="E29" s="20"/>
      <c r="F29" s="21"/>
      <c r="G29" s="21"/>
      <c r="H29" s="21"/>
    </row>
  </sheetData>
  <mergeCells count="4">
    <mergeCell ref="A1:H1"/>
    <mergeCell ref="A2:H2"/>
    <mergeCell ref="A8:B8"/>
    <mergeCell ref="A10:H11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70" zoomScaleNormal="70" workbookViewId="0">
      <selection activeCell="B5" sqref="B5"/>
    </sheetView>
  </sheetViews>
  <sheetFormatPr defaultRowHeight="12.75" x14ac:dyDescent="0.2"/>
  <cols>
    <col min="1" max="1" width="39.42578125" customWidth="1"/>
    <col min="2" max="2" width="67.7109375" style="22" customWidth="1"/>
    <col min="3" max="3" width="22.7109375" style="23" customWidth="1"/>
    <col min="4" max="4" width="19.140625" style="24" customWidth="1"/>
    <col min="5" max="5" width="20.140625" style="24" customWidth="1"/>
    <col min="6" max="6" width="20.140625" style="25" customWidth="1"/>
    <col min="7" max="7" width="17" style="25" customWidth="1"/>
    <col min="8" max="8" width="20.42578125" style="25" customWidth="1"/>
  </cols>
  <sheetData>
    <row r="1" spans="1:8" s="1" customFormat="1" ht="20.25" x14ac:dyDescent="0.3">
      <c r="A1" s="51" t="s">
        <v>28</v>
      </c>
      <c r="B1" s="51"/>
      <c r="C1" s="51"/>
      <c r="D1" s="51"/>
      <c r="E1" s="51"/>
      <c r="F1" s="51"/>
      <c r="G1" s="51"/>
      <c r="H1" s="51"/>
    </row>
    <row r="2" spans="1:8" ht="20.25" x14ac:dyDescent="0.3">
      <c r="A2" s="34"/>
      <c r="B2" s="34"/>
      <c r="C2" s="34"/>
      <c r="D2" s="34"/>
      <c r="E2" s="34"/>
      <c r="F2" s="34"/>
      <c r="G2" s="34"/>
      <c r="H2" s="34"/>
    </row>
    <row r="3" spans="1:8" ht="19.5" customHeight="1" x14ac:dyDescent="0.3">
      <c r="A3" s="2"/>
      <c r="B3" s="2"/>
      <c r="C3" s="2"/>
      <c r="D3" s="2"/>
      <c r="E3" s="2"/>
      <c r="F3" s="2"/>
      <c r="G3" s="2"/>
      <c r="H3" s="33" t="s">
        <v>6</v>
      </c>
    </row>
    <row r="4" spans="1:8" ht="86.25" x14ac:dyDescent="0.2">
      <c r="A4" s="3"/>
      <c r="B4" s="4" t="s">
        <v>0</v>
      </c>
      <c r="C4" s="4" t="s">
        <v>1</v>
      </c>
      <c r="D4" s="5" t="s">
        <v>14</v>
      </c>
      <c r="E4" s="4" t="s">
        <v>15</v>
      </c>
      <c r="F4" s="4" t="s">
        <v>16</v>
      </c>
      <c r="G4" s="5" t="s">
        <v>17</v>
      </c>
      <c r="H4" s="5" t="s">
        <v>18</v>
      </c>
    </row>
    <row r="5" spans="1:8" s="42" customFormat="1" ht="71.25" customHeight="1" x14ac:dyDescent="0.25">
      <c r="A5" s="36" t="s">
        <v>12</v>
      </c>
      <c r="B5" s="37" t="s">
        <v>29</v>
      </c>
      <c r="C5" s="38">
        <v>2024</v>
      </c>
      <c r="D5" s="39">
        <f>'01.01.23'!G5</f>
        <v>700000</v>
      </c>
      <c r="E5" s="40"/>
      <c r="F5" s="40">
        <v>300000</v>
      </c>
      <c r="G5" s="41">
        <f>D5+E5-F5</f>
        <v>400000</v>
      </c>
      <c r="H5" s="41">
        <v>400000</v>
      </c>
    </row>
    <row r="6" spans="1:8" s="42" customFormat="1" ht="33" x14ac:dyDescent="0.25">
      <c r="A6" s="36" t="s">
        <v>2</v>
      </c>
      <c r="B6" s="43" t="s">
        <v>25</v>
      </c>
      <c r="C6" s="44">
        <v>45266</v>
      </c>
      <c r="D6" s="39">
        <f>'01.01.23'!G6</f>
        <v>3000000</v>
      </c>
      <c r="E6" s="45"/>
      <c r="F6" s="45">
        <v>3000000</v>
      </c>
      <c r="G6" s="41">
        <f>D6+E6-F6</f>
        <v>0</v>
      </c>
      <c r="H6" s="41"/>
    </row>
    <row r="7" spans="1:8" s="50" customFormat="1" ht="33" x14ac:dyDescent="0.2">
      <c r="A7" s="36" t="s">
        <v>3</v>
      </c>
      <c r="B7" s="37" t="s">
        <v>13</v>
      </c>
      <c r="C7" s="46" t="s">
        <v>26</v>
      </c>
      <c r="D7" s="39">
        <f>'[1]на 01.01.16'!G8</f>
        <v>0</v>
      </c>
      <c r="E7" s="47">
        <v>5500000</v>
      </c>
      <c r="F7" s="48">
        <v>5500000</v>
      </c>
      <c r="G7" s="49">
        <f>D7+E7-F7</f>
        <v>0</v>
      </c>
      <c r="H7" s="49"/>
    </row>
    <row r="8" spans="1:8" s="6" customFormat="1" ht="21" customHeight="1" x14ac:dyDescent="0.2">
      <c r="A8" s="52" t="s">
        <v>4</v>
      </c>
      <c r="B8" s="52"/>
      <c r="C8" s="53"/>
      <c r="D8" s="54">
        <f>SUM(D5:D7)</f>
        <v>3700000</v>
      </c>
      <c r="E8" s="54">
        <f>SUM(E5:E7)</f>
        <v>5500000</v>
      </c>
      <c r="F8" s="54">
        <f>SUM(F5:F7)</f>
        <v>8800000</v>
      </c>
      <c r="G8" s="54">
        <f>SUM(G5:G7)</f>
        <v>400000</v>
      </c>
      <c r="H8" s="54">
        <f>SUM(H5:H7)</f>
        <v>400000</v>
      </c>
    </row>
    <row r="9" spans="1:8" s="6" customFormat="1" ht="15.75" x14ac:dyDescent="0.2">
      <c r="A9" s="7"/>
      <c r="B9" s="8"/>
      <c r="C9" s="9"/>
      <c r="D9" s="26"/>
      <c r="E9" s="15"/>
      <c r="F9" s="27"/>
      <c r="G9" s="16"/>
      <c r="H9" s="16"/>
    </row>
    <row r="10" spans="1:8" s="6" customFormat="1" ht="12.75" customHeight="1" x14ac:dyDescent="0.2">
      <c r="A10" s="35"/>
      <c r="B10" s="35"/>
      <c r="C10" s="35"/>
      <c r="D10" s="35"/>
      <c r="E10" s="35"/>
      <c r="F10" s="35"/>
      <c r="G10" s="35"/>
      <c r="H10" s="35"/>
    </row>
    <row r="11" spans="1:8" s="6" customFormat="1" ht="12.75" customHeight="1" x14ac:dyDescent="0.2">
      <c r="A11" s="35"/>
      <c r="B11" s="35"/>
      <c r="C11" s="35"/>
      <c r="D11" s="35"/>
      <c r="E11" s="35"/>
      <c r="F11" s="35"/>
      <c r="G11" s="35"/>
      <c r="H11" s="35"/>
    </row>
    <row r="12" spans="1:8" s="6" customFormat="1" ht="15.75" x14ac:dyDescent="0.2">
      <c r="A12" s="7"/>
      <c r="B12" s="13"/>
      <c r="C12" s="14"/>
      <c r="D12" s="15"/>
      <c r="E12" s="15"/>
      <c r="F12" s="16"/>
      <c r="G12" s="16"/>
      <c r="H12" s="16"/>
    </row>
    <row r="13" spans="1:8" s="6" customFormat="1" x14ac:dyDescent="0.2">
      <c r="A13" s="7"/>
      <c r="B13" s="13"/>
      <c r="C13" s="7"/>
      <c r="D13" s="15"/>
      <c r="E13" s="15"/>
      <c r="F13" s="16"/>
      <c r="G13" s="16"/>
      <c r="H13" s="16"/>
    </row>
    <row r="14" spans="1:8" s="6" customFormat="1" x14ac:dyDescent="0.2">
      <c r="A14" s="7"/>
      <c r="B14" s="13"/>
      <c r="C14" s="7"/>
      <c r="D14" s="15"/>
      <c r="E14" s="15"/>
      <c r="F14" s="16"/>
      <c r="G14" s="16"/>
      <c r="H14" s="16"/>
    </row>
    <row r="15" spans="1:8" s="32" customFormat="1" ht="18.75" x14ac:dyDescent="0.2">
      <c r="A15" s="28"/>
      <c r="B15" s="29"/>
      <c r="C15" s="28"/>
      <c r="D15" s="30"/>
      <c r="E15" s="30"/>
      <c r="F15" s="31"/>
      <c r="G15" s="31"/>
      <c r="H15" s="31"/>
    </row>
    <row r="16" spans="1:8" s="6" customFormat="1" ht="15.75" x14ac:dyDescent="0.2">
      <c r="A16" s="17"/>
      <c r="B16" s="13"/>
      <c r="C16" s="7"/>
      <c r="D16" s="15"/>
      <c r="E16" s="15"/>
      <c r="F16" s="16"/>
      <c r="G16" s="16"/>
      <c r="H16" s="16"/>
    </row>
    <row r="17" spans="1:8" s="6" customFormat="1" x14ac:dyDescent="0.2">
      <c r="A17" s="18"/>
      <c r="B17" s="13"/>
      <c r="C17" s="7"/>
      <c r="D17" s="15"/>
      <c r="E17" s="15"/>
      <c r="F17" s="16"/>
      <c r="G17" s="16"/>
      <c r="H17" s="16"/>
    </row>
    <row r="18" spans="1:8" s="6" customFormat="1" x14ac:dyDescent="0.2">
      <c r="A18" s="7"/>
      <c r="B18" s="13"/>
      <c r="C18" s="7"/>
      <c r="D18" s="15"/>
      <c r="E18" s="15"/>
      <c r="F18" s="16"/>
      <c r="G18" s="16"/>
      <c r="H18" s="16"/>
    </row>
    <row r="19" spans="1:8" s="6" customFormat="1" x14ac:dyDescent="0.2">
      <c r="B19" s="19"/>
      <c r="D19" s="20"/>
      <c r="E19" s="20"/>
      <c r="F19" s="21"/>
      <c r="G19" s="21"/>
      <c r="H19" s="21"/>
    </row>
    <row r="20" spans="1:8" s="6" customFormat="1" x14ac:dyDescent="0.2">
      <c r="B20" s="19"/>
      <c r="D20" s="20"/>
      <c r="E20" s="20"/>
      <c r="F20" s="21"/>
      <c r="G20" s="21"/>
      <c r="H20" s="21"/>
    </row>
    <row r="21" spans="1:8" s="6" customFormat="1" x14ac:dyDescent="0.2">
      <c r="B21" s="19"/>
      <c r="D21" s="20"/>
      <c r="E21" s="20"/>
      <c r="F21" s="21"/>
      <c r="G21" s="21"/>
      <c r="H21" s="21"/>
    </row>
    <row r="22" spans="1:8" s="6" customFormat="1" x14ac:dyDescent="0.2">
      <c r="B22" s="19"/>
      <c r="D22" s="20"/>
      <c r="E22" s="20"/>
      <c r="F22" s="21"/>
      <c r="G22" s="21"/>
      <c r="H22" s="21"/>
    </row>
    <row r="23" spans="1:8" s="6" customFormat="1" x14ac:dyDescent="0.2">
      <c r="B23" s="19"/>
      <c r="D23" s="20"/>
      <c r="E23" s="20"/>
      <c r="F23" s="21"/>
      <c r="G23" s="21"/>
      <c r="H23" s="21"/>
    </row>
    <row r="24" spans="1:8" s="6" customFormat="1" x14ac:dyDescent="0.2">
      <c r="B24" s="19"/>
      <c r="D24" s="20"/>
      <c r="E24" s="20"/>
      <c r="F24" s="21"/>
      <c r="G24" s="21"/>
      <c r="H24" s="21"/>
    </row>
    <row r="25" spans="1:8" s="6" customFormat="1" x14ac:dyDescent="0.2">
      <c r="B25" s="19"/>
      <c r="D25" s="20"/>
      <c r="E25" s="20"/>
      <c r="F25" s="21"/>
      <c r="G25" s="21"/>
      <c r="H25" s="21"/>
    </row>
    <row r="26" spans="1:8" s="6" customFormat="1" x14ac:dyDescent="0.2">
      <c r="B26" s="19"/>
      <c r="D26" s="20"/>
      <c r="E26" s="20"/>
      <c r="F26" s="21"/>
      <c r="G26" s="21"/>
      <c r="H26" s="21"/>
    </row>
    <row r="27" spans="1:8" s="6" customFormat="1" x14ac:dyDescent="0.2">
      <c r="B27" s="19"/>
      <c r="D27" s="20"/>
      <c r="E27" s="20"/>
      <c r="F27" s="21"/>
      <c r="G27" s="21"/>
      <c r="H27" s="21"/>
    </row>
    <row r="28" spans="1:8" s="6" customFormat="1" x14ac:dyDescent="0.2">
      <c r="B28" s="19"/>
      <c r="D28" s="20"/>
      <c r="E28" s="20"/>
      <c r="F28" s="21"/>
      <c r="G28" s="21"/>
      <c r="H28" s="21"/>
    </row>
    <row r="29" spans="1:8" s="6" customFormat="1" x14ac:dyDescent="0.2">
      <c r="B29" s="19"/>
      <c r="D29" s="20"/>
      <c r="E29" s="20"/>
      <c r="F29" s="21"/>
      <c r="G29" s="21"/>
      <c r="H29" s="21"/>
    </row>
    <row r="30" spans="1:8" s="6" customFormat="1" x14ac:dyDescent="0.2">
      <c r="B30" s="19"/>
      <c r="D30" s="20"/>
      <c r="E30" s="20"/>
      <c r="F30" s="21"/>
      <c r="G30" s="21"/>
      <c r="H30" s="21"/>
    </row>
  </sheetData>
  <mergeCells count="4">
    <mergeCell ref="A1:H1"/>
    <mergeCell ref="A2:H2"/>
    <mergeCell ref="A8:B8"/>
    <mergeCell ref="A10:H11"/>
  </mergeCells>
  <printOptions horizontalCentered="1"/>
  <pageMargins left="0.18" right="0.17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="80" zoomScaleNormal="80" workbookViewId="0">
      <pane xSplit="2" ySplit="5" topLeftCell="C6" activePane="bottomRight" state="frozen"/>
      <selection pane="topRight" activeCell="D1" sqref="D1"/>
      <selection pane="bottomLeft" activeCell="A6" sqref="A6"/>
      <selection pane="bottomRight" sqref="A1:H1"/>
    </sheetView>
  </sheetViews>
  <sheetFormatPr defaultRowHeight="12.75" x14ac:dyDescent="0.2"/>
  <cols>
    <col min="1" max="1" width="38.28515625" customWidth="1"/>
    <col min="2" max="2" width="67.7109375" style="22" customWidth="1"/>
    <col min="3" max="3" width="22.7109375" style="23" customWidth="1"/>
    <col min="4" max="4" width="17.85546875" style="24" customWidth="1"/>
    <col min="5" max="5" width="21.28515625" style="24" customWidth="1"/>
    <col min="6" max="6" width="19.7109375" style="25" customWidth="1"/>
    <col min="7" max="7" width="19.140625" style="25" customWidth="1"/>
    <col min="8" max="8" width="19.42578125" style="25" customWidth="1"/>
  </cols>
  <sheetData>
    <row r="1" spans="1:8" s="1" customFormat="1" ht="20.25" x14ac:dyDescent="0.3">
      <c r="A1" s="51" t="s">
        <v>27</v>
      </c>
      <c r="B1" s="51"/>
      <c r="C1" s="51"/>
      <c r="D1" s="51"/>
      <c r="E1" s="51"/>
      <c r="F1" s="51"/>
      <c r="G1" s="51"/>
      <c r="H1" s="51"/>
    </row>
    <row r="2" spans="1:8" ht="20.25" x14ac:dyDescent="0.3">
      <c r="A2" s="34"/>
      <c r="B2" s="34"/>
      <c r="C2" s="34"/>
      <c r="D2" s="34"/>
      <c r="E2" s="34"/>
      <c r="F2" s="34"/>
      <c r="G2" s="34"/>
      <c r="H2" s="34"/>
    </row>
    <row r="3" spans="1:8" ht="24" customHeight="1" x14ac:dyDescent="0.3">
      <c r="A3" s="2"/>
      <c r="B3" s="2"/>
      <c r="C3" s="2"/>
      <c r="D3" s="2"/>
      <c r="E3" s="2"/>
      <c r="F3" s="2"/>
      <c r="G3" s="2"/>
      <c r="H3" s="33" t="s">
        <v>6</v>
      </c>
    </row>
    <row r="4" spans="1:8" ht="90" customHeight="1" x14ac:dyDescent="0.2">
      <c r="A4" s="3"/>
      <c r="B4" s="4" t="s">
        <v>0</v>
      </c>
      <c r="C4" s="4" t="s">
        <v>1</v>
      </c>
      <c r="D4" s="5" t="s">
        <v>21</v>
      </c>
      <c r="E4" s="4" t="s">
        <v>22</v>
      </c>
      <c r="F4" s="4" t="s">
        <v>23</v>
      </c>
      <c r="G4" s="5" t="s">
        <v>24</v>
      </c>
      <c r="H4" s="5" t="s">
        <v>20</v>
      </c>
    </row>
    <row r="5" spans="1:8" s="42" customFormat="1" ht="66.75" customHeight="1" x14ac:dyDescent="0.25">
      <c r="A5" s="36" t="s">
        <v>12</v>
      </c>
      <c r="B5" s="37" t="s">
        <v>29</v>
      </c>
      <c r="C5" s="38">
        <v>2024</v>
      </c>
      <c r="D5" s="39">
        <f>'01.01.24'!G5</f>
        <v>400000</v>
      </c>
      <c r="E5" s="40"/>
      <c r="F5" s="40">
        <v>400000</v>
      </c>
      <c r="G5" s="41">
        <f>D5-F5</f>
        <v>0</v>
      </c>
      <c r="H5" s="41"/>
    </row>
    <row r="6" spans="1:8" s="50" customFormat="1" ht="38.25" customHeight="1" x14ac:dyDescent="0.2">
      <c r="A6" s="36" t="s">
        <v>3</v>
      </c>
      <c r="B6" s="37" t="s">
        <v>13</v>
      </c>
      <c r="C6" s="46" t="s">
        <v>19</v>
      </c>
      <c r="D6" s="39">
        <f>'[1]на 01.01.17'!G8</f>
        <v>0</v>
      </c>
      <c r="E6" s="47">
        <v>5500000</v>
      </c>
      <c r="F6" s="48">
        <v>5500000</v>
      </c>
      <c r="G6" s="49">
        <f>D6+E6-F6</f>
        <v>0</v>
      </c>
      <c r="H6" s="49"/>
    </row>
    <row r="7" spans="1:8" s="60" customFormat="1" ht="24.75" customHeight="1" x14ac:dyDescent="0.2">
      <c r="A7" s="57" t="s">
        <v>4</v>
      </c>
      <c r="B7" s="57"/>
      <c r="C7" s="58"/>
      <c r="D7" s="59">
        <f>SUM(D5:D6)</f>
        <v>400000</v>
      </c>
      <c r="E7" s="59">
        <f>SUM(E5:E6)</f>
        <v>5500000</v>
      </c>
      <c r="F7" s="59">
        <f>SUM(F5:F6)</f>
        <v>5900000</v>
      </c>
      <c r="G7" s="59">
        <f>SUM(G5:G6)</f>
        <v>0</v>
      </c>
      <c r="H7" s="59">
        <f>SUM(H5:H6)</f>
        <v>0</v>
      </c>
    </row>
    <row r="8" spans="1:8" s="6" customFormat="1" ht="15.75" x14ac:dyDescent="0.2">
      <c r="A8" s="7"/>
      <c r="B8" s="8"/>
      <c r="C8" s="9"/>
      <c r="D8" s="26"/>
      <c r="E8" s="15"/>
      <c r="F8" s="27"/>
      <c r="G8" s="16"/>
      <c r="H8" s="16"/>
    </row>
    <row r="9" spans="1:8" s="6" customFormat="1" ht="12.75" customHeight="1" x14ac:dyDescent="0.2">
      <c r="A9" s="35"/>
      <c r="B9" s="35"/>
      <c r="C9" s="35"/>
      <c r="D9" s="35"/>
      <c r="E9" s="35"/>
      <c r="F9" s="35"/>
      <c r="G9" s="35"/>
      <c r="H9" s="35"/>
    </row>
    <row r="10" spans="1:8" s="6" customFormat="1" ht="12.75" customHeight="1" x14ac:dyDescent="0.2">
      <c r="A10" s="35"/>
      <c r="B10" s="35"/>
      <c r="C10" s="35"/>
      <c r="D10" s="35"/>
      <c r="E10" s="35"/>
      <c r="F10" s="35"/>
      <c r="G10" s="35"/>
      <c r="H10" s="35"/>
    </row>
    <row r="11" spans="1:8" s="6" customFormat="1" ht="15.75" x14ac:dyDescent="0.2">
      <c r="A11" s="7"/>
      <c r="B11" s="13"/>
      <c r="C11" s="14"/>
      <c r="D11" s="15"/>
      <c r="E11" s="15"/>
      <c r="F11" s="16"/>
      <c r="G11" s="16"/>
      <c r="H11" s="16"/>
    </row>
    <row r="12" spans="1:8" s="6" customFormat="1" x14ac:dyDescent="0.2">
      <c r="A12" s="7"/>
      <c r="B12" s="13"/>
      <c r="C12" s="7"/>
      <c r="D12" s="15"/>
      <c r="E12" s="15"/>
      <c r="F12" s="16"/>
      <c r="G12" s="16"/>
      <c r="H12" s="16"/>
    </row>
    <row r="13" spans="1:8" s="6" customFormat="1" x14ac:dyDescent="0.2">
      <c r="A13" s="7"/>
      <c r="B13" s="13"/>
      <c r="C13" s="7"/>
      <c r="D13" s="15"/>
      <c r="E13" s="15"/>
      <c r="F13" s="16"/>
      <c r="G13" s="16"/>
      <c r="H13" s="16"/>
    </row>
    <row r="14" spans="1:8" s="32" customFormat="1" ht="18.75" x14ac:dyDescent="0.2">
      <c r="A14" s="28"/>
      <c r="B14" s="29"/>
      <c r="C14" s="28"/>
      <c r="D14" s="30"/>
      <c r="E14" s="30"/>
      <c r="F14" s="31"/>
      <c r="G14" s="31"/>
      <c r="H14" s="31"/>
    </row>
    <row r="15" spans="1:8" s="6" customFormat="1" ht="15.75" x14ac:dyDescent="0.2">
      <c r="A15" s="17"/>
      <c r="B15" s="13"/>
      <c r="C15" s="7"/>
      <c r="D15" s="15"/>
      <c r="E15" s="15"/>
      <c r="F15" s="16"/>
      <c r="G15" s="16"/>
      <c r="H15" s="16"/>
    </row>
    <row r="16" spans="1:8" s="6" customFormat="1" x14ac:dyDescent="0.2">
      <c r="A16" s="18"/>
      <c r="B16" s="13"/>
      <c r="C16" s="7"/>
      <c r="D16" s="15"/>
      <c r="E16" s="15"/>
      <c r="F16" s="16"/>
      <c r="G16" s="16"/>
      <c r="H16" s="16"/>
    </row>
    <row r="17" spans="1:8" s="6" customFormat="1" x14ac:dyDescent="0.2">
      <c r="A17" s="7"/>
      <c r="B17" s="13"/>
      <c r="C17" s="7"/>
      <c r="D17" s="15"/>
      <c r="E17" s="15"/>
      <c r="F17" s="16"/>
      <c r="G17" s="16"/>
      <c r="H17" s="16"/>
    </row>
    <row r="18" spans="1:8" s="6" customFormat="1" x14ac:dyDescent="0.2">
      <c r="B18" s="19"/>
      <c r="D18" s="20"/>
      <c r="E18" s="20"/>
      <c r="F18" s="21"/>
      <c r="G18" s="21"/>
      <c r="H18" s="21"/>
    </row>
    <row r="19" spans="1:8" s="6" customFormat="1" x14ac:dyDescent="0.2">
      <c r="B19" s="19"/>
      <c r="D19" s="20"/>
      <c r="E19" s="20"/>
      <c r="F19" s="21"/>
      <c r="G19" s="21"/>
      <c r="H19" s="21"/>
    </row>
    <row r="20" spans="1:8" s="6" customFormat="1" x14ac:dyDescent="0.2">
      <c r="B20" s="19"/>
      <c r="D20" s="20"/>
      <c r="E20" s="20"/>
      <c r="F20" s="21"/>
      <c r="G20" s="21"/>
      <c r="H20" s="21"/>
    </row>
    <row r="21" spans="1:8" s="6" customFormat="1" x14ac:dyDescent="0.2">
      <c r="B21" s="19"/>
      <c r="D21" s="20"/>
      <c r="E21" s="20"/>
      <c r="F21" s="21"/>
      <c r="G21" s="21"/>
      <c r="H21" s="21"/>
    </row>
    <row r="22" spans="1:8" s="6" customFormat="1" x14ac:dyDescent="0.2">
      <c r="B22" s="19"/>
      <c r="D22" s="20"/>
      <c r="E22" s="20"/>
      <c r="F22" s="21"/>
      <c r="G22" s="21"/>
      <c r="H22" s="21"/>
    </row>
    <row r="23" spans="1:8" s="6" customFormat="1" x14ac:dyDescent="0.2">
      <c r="B23" s="19"/>
      <c r="D23" s="20"/>
      <c r="E23" s="20"/>
      <c r="F23" s="21"/>
      <c r="G23" s="21"/>
      <c r="H23" s="21"/>
    </row>
    <row r="24" spans="1:8" s="6" customFormat="1" x14ac:dyDescent="0.2">
      <c r="B24" s="19"/>
      <c r="D24" s="20"/>
      <c r="E24" s="20"/>
      <c r="F24" s="21"/>
      <c r="G24" s="21"/>
      <c r="H24" s="21"/>
    </row>
    <row r="25" spans="1:8" s="6" customFormat="1" x14ac:dyDescent="0.2">
      <c r="B25" s="19"/>
      <c r="D25" s="20"/>
      <c r="E25" s="20"/>
      <c r="F25" s="21"/>
      <c r="G25" s="21"/>
      <c r="H25" s="21"/>
    </row>
    <row r="26" spans="1:8" s="6" customFormat="1" x14ac:dyDescent="0.2">
      <c r="B26" s="19"/>
      <c r="D26" s="20"/>
      <c r="E26" s="20"/>
      <c r="F26" s="21"/>
      <c r="G26" s="21"/>
      <c r="H26" s="21"/>
    </row>
    <row r="27" spans="1:8" s="6" customFormat="1" x14ac:dyDescent="0.2">
      <c r="B27" s="19"/>
      <c r="D27" s="20"/>
      <c r="E27" s="20"/>
      <c r="F27" s="21"/>
      <c r="G27" s="21"/>
      <c r="H27" s="21"/>
    </row>
    <row r="28" spans="1:8" s="6" customFormat="1" x14ac:dyDescent="0.2">
      <c r="B28" s="19"/>
      <c r="D28" s="20"/>
      <c r="E28" s="20"/>
      <c r="F28" s="21"/>
      <c r="G28" s="21"/>
      <c r="H28" s="21"/>
    </row>
    <row r="29" spans="1:8" s="6" customFormat="1" x14ac:dyDescent="0.2">
      <c r="B29" s="19"/>
      <c r="D29" s="20"/>
      <c r="E29" s="20"/>
      <c r="F29" s="21"/>
      <c r="G29" s="21"/>
      <c r="H29" s="21"/>
    </row>
  </sheetData>
  <mergeCells count="4">
    <mergeCell ref="A1:H1"/>
    <mergeCell ref="A2:H2"/>
    <mergeCell ref="A7:B7"/>
    <mergeCell ref="A9:H10"/>
  </mergeCells>
  <printOptions horizontalCentered="1"/>
  <pageMargins left="0.17" right="0.17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01.01.23</vt:lpstr>
      <vt:lpstr>01.01.24</vt:lpstr>
      <vt:lpstr>01.01.25</vt:lpstr>
      <vt:lpstr>'01.01.23'!Заголовки_для_печати</vt:lpstr>
      <vt:lpstr>'01.01.24'!Заголовки_для_печати</vt:lpstr>
      <vt:lpstr>'01.01.25'!Заголовки_для_печати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Гросфельд Юлия Владимировна</cp:lastModifiedBy>
  <cp:lastPrinted>2021-10-21T22:53:17Z</cp:lastPrinted>
  <dcterms:created xsi:type="dcterms:W3CDTF">2015-11-29T21:04:12Z</dcterms:created>
  <dcterms:modified xsi:type="dcterms:W3CDTF">2021-10-21T22:53:56Z</dcterms:modified>
</cp:coreProperties>
</file>